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270" windowWidth="19440" windowHeight="118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21" i="1" l="1"/>
  <c r="D25" i="1" l="1"/>
  <c r="H38" i="1"/>
  <c r="I32" i="1"/>
  <c r="I29" i="1"/>
  <c r="I30" i="1" s="1"/>
  <c r="F25" i="1" l="1"/>
  <c r="C26" i="1"/>
  <c r="D23" i="1"/>
  <c r="F23" i="1" s="1"/>
  <c r="G18" i="1"/>
  <c r="F22" i="1"/>
  <c r="F24" i="1"/>
  <c r="D21" i="1"/>
  <c r="F21" i="1" s="1"/>
  <c r="D20" i="1"/>
  <c r="D19" i="1"/>
  <c r="F19" i="1" s="1"/>
  <c r="F20" i="1" l="1"/>
  <c r="F18" i="1"/>
  <c r="D26" i="1"/>
  <c r="F26" i="1" s="1"/>
  <c r="C6" i="1" l="1"/>
  <c r="F27" i="1"/>
  <c r="D27" i="1"/>
  <c r="M11" i="1" s="1"/>
  <c r="M8" i="1" s="1"/>
  <c r="H6" i="1" l="1"/>
  <c r="M6" i="1"/>
  <c r="E27" i="1"/>
  <c r="G27" i="1" s="1"/>
  <c r="I17" i="1" l="1"/>
  <c r="E28" i="1" s="1"/>
  <c r="I16" i="1"/>
  <c r="I8" i="1" l="1"/>
  <c r="D29" i="1" l="1"/>
  <c r="J8" i="1"/>
  <c r="H8" i="1" s="1"/>
  <c r="D30" i="1" l="1"/>
  <c r="F29" i="1"/>
  <c r="D37" i="1" l="1"/>
  <c r="D31" i="1" s="1"/>
  <c r="F30" i="1"/>
  <c r="K8" i="1"/>
  <c r="D36" i="1" s="1"/>
  <c r="D32" i="1" l="1"/>
  <c r="D35" i="1"/>
  <c r="D33" i="1"/>
  <c r="D34" i="1"/>
  <c r="F37" i="1"/>
  <c r="F36" i="1"/>
  <c r="F31" i="1"/>
  <c r="F33" i="1" l="1"/>
  <c r="D39" i="1"/>
  <c r="F32" i="1"/>
  <c r="F35" i="1"/>
  <c r="F34" i="1"/>
  <c r="F39" i="1" l="1"/>
  <c r="F40" i="1" s="1"/>
  <c r="D40" i="1"/>
  <c r="I19" i="1" l="1"/>
  <c r="I20" i="1" s="1"/>
  <c r="I18" i="1"/>
  <c r="E39" i="1"/>
  <c r="E40" i="1"/>
  <c r="G40" i="1" s="1"/>
  <c r="I22" i="1" l="1"/>
  <c r="E7" i="1" s="1"/>
  <c r="F7" i="1" s="1"/>
</calcChain>
</file>

<file path=xl/sharedStrings.xml><?xml version="1.0" encoding="utf-8"?>
<sst xmlns="http://schemas.openxmlformats.org/spreadsheetml/2006/main" count="62" uniqueCount="55">
  <si>
    <t>Расстояние, км</t>
  </si>
  <si>
    <t>Загрузка, кг</t>
  </si>
  <si>
    <t>Руление</t>
  </si>
  <si>
    <t>Заправка, кг</t>
  </si>
  <si>
    <t>АНЗ</t>
  </si>
  <si>
    <t>Посадочный вес</t>
  </si>
  <si>
    <t>Бак 1</t>
  </si>
  <si>
    <t>Бак 8</t>
  </si>
  <si>
    <t>Бак 2</t>
  </si>
  <si>
    <t>Основн. баки</t>
  </si>
  <si>
    <t>Центровочная ведомость</t>
  </si>
  <si>
    <t>Наименование</t>
  </si>
  <si>
    <t>Масса, кг</t>
  </si>
  <si>
    <t>Пилоты</t>
  </si>
  <si>
    <t>Пассажиры в 1 салоне (30 мест)</t>
  </si>
  <si>
    <t>Пассажиры во 2 салоне (105 мест)</t>
  </si>
  <si>
    <t>Передний багажник</t>
  </si>
  <si>
    <t>Задний багажник</t>
  </si>
  <si>
    <t>Кол-во человек</t>
  </si>
  <si>
    <t>Топливо</t>
  </si>
  <si>
    <t>Итого</t>
  </si>
  <si>
    <t>% САХ</t>
  </si>
  <si>
    <t>Пустой снаряженный самолет</t>
  </si>
  <si>
    <t>Xцт, фут</t>
  </si>
  <si>
    <t>М*Хцт</t>
  </si>
  <si>
    <t>Самолет без топлива</t>
  </si>
  <si>
    <t>Бак 3</t>
  </si>
  <si>
    <t>Бак 4</t>
  </si>
  <si>
    <t>Бак 5</t>
  </si>
  <si>
    <t>Бак 6</t>
  </si>
  <si>
    <t>Бак 7</t>
  </si>
  <si>
    <t>Расх. баки</t>
  </si>
  <si>
    <t>Топливные баки</t>
  </si>
  <si>
    <t>% топлива в передних баках</t>
  </si>
  <si>
    <t>Пассажиры 1 класса (11 мест)</t>
  </si>
  <si>
    <t>% топлива в 8 баке</t>
  </si>
  <si>
    <t>Основные баки</t>
  </si>
  <si>
    <t>Передние</t>
  </si>
  <si>
    <t>Передние баки</t>
  </si>
  <si>
    <t>Мин</t>
  </si>
  <si>
    <t>Взлетный вес</t>
  </si>
  <si>
    <t>Рулежный вес</t>
  </si>
  <si>
    <t>min</t>
  </si>
  <si>
    <t>Емкость бака, кг</t>
  </si>
  <si>
    <t>Расчет топлива на полет Ту-144Д</t>
  </si>
  <si>
    <t xml:space="preserve">                                                                          Правила пользования:                                                                                                                                         1. Введите в соответствующие ячейки расстояние (дальность полета), число пассажиров в салонах, % багажа в переднем багажнике.  2. Убедитесь, что центровка самолета без топлива не выходит за допустимые пределы. 3. Настройте % топлива в передних баках и баке 8 так, чтобы центровка самолета с топливом была близка к 41,7%. 4. Введите в поле "Руление" количество топлива на запуск, прогрев двигателей и руление (обычно 2000 кг). ПРИМЕЧАНИЕ: серые ячейки - для ввода значений, зеленые - для загрузки и заправки самолета в симуляторе, оранжевые - для справки (промежуточные значения).</t>
  </si>
  <si>
    <t>Время полета</t>
  </si>
  <si>
    <t>ч</t>
  </si>
  <si>
    <t>мин</t>
  </si>
  <si>
    <t>время набора</t>
  </si>
  <si>
    <t>L набора</t>
  </si>
  <si>
    <t>время крейс</t>
  </si>
  <si>
    <t>км</t>
  </si>
  <si>
    <t>время сниж</t>
  </si>
  <si>
    <t>Время пол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</si>
</sst>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rgb="FFFA7D00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b/>
      <sz val="14"/>
      <color rgb="FF00B05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9" tint="-0.249977111117893"/>
      <name val="Calibri"/>
      <family val="2"/>
      <charset val="204"/>
      <scheme val="minor"/>
    </font>
    <font>
      <sz val="24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charset val="204"/>
      <scheme val="minor"/>
    </font>
    <font>
      <b/>
      <sz val="16"/>
      <color theme="9" tint="-0.249977111117893"/>
      <name val="Calibri"/>
      <family val="2"/>
      <charset val="204"/>
      <scheme val="minor"/>
    </font>
    <font>
      <b/>
      <sz val="20"/>
      <color theme="9" tint="-0.249977111117893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/>
      <right/>
      <top style="medium">
        <color indexed="64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rgb="FF3F3F3F"/>
      </top>
      <bottom/>
      <diagonal/>
    </border>
    <border>
      <left style="thin">
        <color rgb="FF7F7F7F"/>
      </left>
      <right/>
      <top style="medium">
        <color indexed="64"/>
      </top>
      <bottom style="thin">
        <color rgb="FF7F7F7F"/>
      </bottom>
      <diagonal/>
    </border>
    <border>
      <left style="thin">
        <color rgb="FF7F7F7F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7F7F7F"/>
      </bottom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/>
      <top/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7F7F7F"/>
      </bottom>
      <diagonal/>
    </border>
    <border>
      <left/>
      <right style="thin">
        <color rgb="FF7F7F7F"/>
      </right>
      <top style="medium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/>
      <right style="thin">
        <color rgb="FF7F7F7F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rgb="FF3F3F3F"/>
      </right>
      <top/>
      <bottom/>
      <diagonal/>
    </border>
    <border>
      <left style="double">
        <color rgb="FF3F3F3F"/>
      </left>
      <right style="thin">
        <color indexed="64"/>
      </right>
      <top/>
      <bottom/>
      <diagonal/>
    </border>
    <border>
      <left style="double">
        <color rgb="FF3F3F3F"/>
      </left>
      <right style="thin">
        <color indexed="64"/>
      </right>
      <top/>
      <bottom style="double">
        <color rgb="FF3F3F3F"/>
      </bottom>
      <diagonal/>
    </border>
    <border>
      <left style="double">
        <color rgb="FF3F3F3F"/>
      </left>
      <right style="thin">
        <color indexed="64"/>
      </right>
      <top style="double">
        <color rgb="FF3F3F3F"/>
      </top>
      <bottom style="thin">
        <color indexed="64"/>
      </bottom>
      <diagonal/>
    </border>
    <border>
      <left/>
      <right/>
      <top style="double">
        <color rgb="FF3F3F3F"/>
      </top>
      <bottom style="thin">
        <color indexed="64"/>
      </bottom>
      <diagonal/>
    </border>
    <border>
      <left/>
      <right style="double">
        <color rgb="FF3F3F3F"/>
      </right>
      <top style="double">
        <color rgb="FF3F3F3F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21" applyNumberFormat="0" applyAlignment="0" applyProtection="0"/>
    <xf numFmtId="0" fontId="4" fillId="4" borderId="22" applyNumberFormat="0" applyAlignment="0" applyProtection="0"/>
  </cellStyleXfs>
  <cellXfs count="16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6" fillId="3" borderId="1" xfId="2" applyFont="1" applyBorder="1" applyAlignment="1">
      <alignment horizontal="center" vertical="center"/>
    </xf>
    <xf numFmtId="0" fontId="0" fillId="0" borderId="0" xfId="0" applyBorder="1"/>
    <xf numFmtId="1" fontId="8" fillId="3" borderId="2" xfId="2" applyNumberFormat="1" applyFont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2" fontId="0" fillId="5" borderId="9" xfId="0" applyNumberFormat="1" applyFill="1" applyBorder="1" applyAlignment="1">
      <alignment horizontal="center" vertical="center"/>
    </xf>
    <xf numFmtId="0" fontId="0" fillId="5" borderId="6" xfId="0" applyFill="1" applyBorder="1" applyAlignment="1">
      <alignment vertical="center"/>
    </xf>
    <xf numFmtId="0" fontId="5" fillId="5" borderId="12" xfId="0" applyFont="1" applyFill="1" applyBorder="1" applyAlignment="1">
      <alignment horizontal="center" vertical="center"/>
    </xf>
    <xf numFmtId="1" fontId="0" fillId="5" borderId="6" xfId="0" applyNumberFormat="1" applyFill="1" applyBorder="1" applyAlignment="1">
      <alignment horizontal="center" vertical="center"/>
    </xf>
    <xf numFmtId="1" fontId="0" fillId="5" borderId="5" xfId="0" applyNumberForma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2" fontId="0" fillId="5" borderId="5" xfId="0" applyNumberFormat="1" applyFill="1" applyBorder="1" applyAlignment="1">
      <alignment horizontal="center" vertical="center"/>
    </xf>
    <xf numFmtId="2" fontId="0" fillId="5" borderId="11" xfId="0" applyNumberForma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9" fontId="0" fillId="5" borderId="13" xfId="0" applyNumberFormat="1" applyFill="1" applyBorder="1" applyAlignment="1">
      <alignment horizontal="center" vertical="center"/>
    </xf>
    <xf numFmtId="164" fontId="10" fillId="5" borderId="6" xfId="0" applyNumberFormat="1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1" fontId="8" fillId="5" borderId="15" xfId="0" applyNumberFormat="1" applyFont="1" applyFill="1" applyBorder="1" applyAlignment="1">
      <alignment horizontal="center" vertical="center"/>
    </xf>
    <xf numFmtId="1" fontId="8" fillId="5" borderId="16" xfId="0" applyNumberFormat="1" applyFont="1" applyFill="1" applyBorder="1" applyAlignment="1">
      <alignment horizontal="center" vertical="center"/>
    </xf>
    <xf numFmtId="1" fontId="14" fillId="5" borderId="0" xfId="0" applyNumberFormat="1" applyFont="1" applyFill="1" applyBorder="1" applyAlignment="1">
      <alignment horizontal="center" vertical="center"/>
    </xf>
    <xf numFmtId="1" fontId="14" fillId="5" borderId="20" xfId="0" applyNumberFormat="1" applyFont="1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 wrapText="1"/>
    </xf>
    <xf numFmtId="1" fontId="0" fillId="5" borderId="11" xfId="0" applyNumberFormat="1" applyFill="1" applyBorder="1" applyAlignment="1">
      <alignment horizontal="center" vertical="center" wrapText="1"/>
    </xf>
    <xf numFmtId="164" fontId="0" fillId="5" borderId="12" xfId="0" applyNumberForma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9" fillId="6" borderId="9" xfId="0" applyFont="1" applyFill="1" applyBorder="1" applyAlignment="1" applyProtection="1">
      <alignment horizontal="center" vertical="center"/>
      <protection locked="0"/>
    </xf>
    <xf numFmtId="9" fontId="9" fillId="6" borderId="9" xfId="0" applyNumberFormat="1" applyFont="1" applyFill="1" applyBorder="1" applyAlignment="1" applyProtection="1">
      <alignment horizontal="center" vertical="center"/>
      <protection locked="0"/>
    </xf>
    <xf numFmtId="165" fontId="9" fillId="6" borderId="6" xfId="0" applyNumberFormat="1" applyFont="1" applyFill="1" applyBorder="1" applyAlignment="1" applyProtection="1">
      <alignment horizontal="center" vertical="center"/>
      <protection locked="0"/>
    </xf>
    <xf numFmtId="1" fontId="0" fillId="5" borderId="8" xfId="0" applyNumberFormat="1" applyFill="1" applyBorder="1" applyAlignment="1">
      <alignment vertical="center"/>
    </xf>
    <xf numFmtId="1" fontId="0" fillId="5" borderId="18" xfId="0" applyNumberFormat="1" applyFill="1" applyBorder="1" applyAlignment="1">
      <alignment vertical="center"/>
    </xf>
    <xf numFmtId="165" fontId="9" fillId="6" borderId="17" xfId="0" applyNumberFormat="1" applyFont="1" applyFill="1" applyBorder="1" applyAlignment="1" applyProtection="1">
      <alignment horizontal="center" vertical="center"/>
      <protection locked="0"/>
    </xf>
    <xf numFmtId="2" fontId="0" fillId="5" borderId="17" xfId="0" applyNumberFormat="1" applyFill="1" applyBorder="1" applyAlignment="1">
      <alignment horizontal="center" vertical="center"/>
    </xf>
    <xf numFmtId="0" fontId="6" fillId="3" borderId="34" xfId="2" applyFont="1" applyBorder="1" applyAlignment="1">
      <alignment horizontal="center" vertical="center"/>
    </xf>
    <xf numFmtId="1" fontId="8" fillId="3" borderId="35" xfId="2" applyNumberFormat="1" applyFont="1" applyBorder="1" applyAlignment="1">
      <alignment horizontal="center" vertical="center"/>
    </xf>
    <xf numFmtId="0" fontId="6" fillId="0" borderId="0" xfId="2" applyFont="1" applyFill="1" applyBorder="1" applyAlignment="1">
      <alignment vertical="center"/>
    </xf>
    <xf numFmtId="1" fontId="6" fillId="0" borderId="0" xfId="2" applyNumberFormat="1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" fontId="17" fillId="5" borderId="9" xfId="0" applyNumberFormat="1" applyFont="1" applyFill="1" applyBorder="1" applyAlignment="1">
      <alignment horizontal="right" vertical="center"/>
    </xf>
    <xf numFmtId="165" fontId="17" fillId="5" borderId="4" xfId="0" applyNumberFormat="1" applyFont="1" applyFill="1" applyBorder="1" applyAlignment="1" applyProtection="1">
      <alignment horizontal="left" vertical="center"/>
      <protection locked="0"/>
    </xf>
    <xf numFmtId="0" fontId="0" fillId="5" borderId="5" xfId="0" applyFill="1" applyBorder="1" applyAlignment="1">
      <alignment vertical="center"/>
    </xf>
    <xf numFmtId="1" fontId="0" fillId="5" borderId="11" xfId="0" applyNumberFormat="1" applyFill="1" applyBorder="1" applyAlignment="1">
      <alignment vertical="center"/>
    </xf>
    <xf numFmtId="1" fontId="0" fillId="5" borderId="5" xfId="0" applyNumberFormat="1" applyFill="1" applyBorder="1" applyAlignment="1">
      <alignment vertical="center"/>
    </xf>
    <xf numFmtId="1" fontId="0" fillId="5" borderId="7" xfId="0" applyNumberFormat="1" applyFill="1" applyBorder="1" applyAlignment="1">
      <alignment vertical="center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1" fillId="0" borderId="0" xfId="0" applyFont="1" applyFill="1" applyBorder="1" applyAlignment="1">
      <alignment vertical="center" textRotation="90"/>
    </xf>
    <xf numFmtId="0" fontId="0" fillId="0" borderId="0" xfId="0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 wrapText="1"/>
    </xf>
    <xf numFmtId="1" fontId="0" fillId="0" borderId="0" xfId="0" applyNumberFormat="1" applyFill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top" wrapText="1"/>
    </xf>
    <xf numFmtId="0" fontId="0" fillId="5" borderId="7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9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6" borderId="17" xfId="0" applyFont="1" applyFill="1" applyBorder="1" applyAlignment="1" applyProtection="1">
      <alignment horizontal="center" vertical="center"/>
      <protection locked="0"/>
    </xf>
    <xf numFmtId="0" fontId="9" fillId="6" borderId="19" xfId="0" applyFont="1" applyFill="1" applyBorder="1" applyAlignment="1" applyProtection="1">
      <alignment horizontal="center" vertical="center"/>
      <protection locked="0"/>
    </xf>
    <xf numFmtId="0" fontId="8" fillId="5" borderId="15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1" fontId="0" fillId="5" borderId="9" xfId="0" applyNumberFormat="1" applyFill="1" applyBorder="1" applyAlignment="1">
      <alignment horizontal="center" vertical="center"/>
    </xf>
    <xf numFmtId="1" fontId="0" fillId="5" borderId="3" xfId="0" applyNumberFormat="1" applyFill="1" applyBorder="1" applyAlignment="1">
      <alignment horizontal="center" vertical="center"/>
    </xf>
    <xf numFmtId="1" fontId="0" fillId="5" borderId="4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5" borderId="7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164" fontId="5" fillId="5" borderId="7" xfId="0" applyNumberFormat="1" applyFont="1" applyFill="1" applyBorder="1" applyAlignment="1">
      <alignment horizontal="center" vertical="center" wrapText="1"/>
    </xf>
    <xf numFmtId="164" fontId="5" fillId="5" borderId="5" xfId="0" applyNumberFormat="1" applyFont="1" applyFill="1" applyBorder="1" applyAlignment="1">
      <alignment horizontal="center" vertical="center" wrapText="1"/>
    </xf>
    <xf numFmtId="164" fontId="5" fillId="5" borderId="11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textRotation="90"/>
    </xf>
    <xf numFmtId="0" fontId="0" fillId="5" borderId="0" xfId="0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top" wrapText="1"/>
    </xf>
    <xf numFmtId="0" fontId="4" fillId="6" borderId="10" xfId="0" applyFont="1" applyFill="1" applyBorder="1" applyAlignment="1">
      <alignment horizontal="center" vertical="top" wrapText="1"/>
    </xf>
    <xf numFmtId="0" fontId="4" fillId="6" borderId="17" xfId="0" applyFont="1" applyFill="1" applyBorder="1" applyAlignment="1">
      <alignment horizontal="center" vertical="top" wrapText="1"/>
    </xf>
    <xf numFmtId="0" fontId="4" fillId="6" borderId="18" xfId="0" applyFont="1" applyFill="1" applyBorder="1" applyAlignment="1">
      <alignment horizontal="center" vertical="top" wrapText="1"/>
    </xf>
    <xf numFmtId="0" fontId="4" fillId="6" borderId="19" xfId="0" applyFont="1" applyFill="1" applyBorder="1" applyAlignment="1">
      <alignment horizontal="center" vertical="top" wrapText="1"/>
    </xf>
    <xf numFmtId="0" fontId="4" fillId="6" borderId="12" xfId="0" applyFont="1" applyFill="1" applyBorder="1" applyAlignment="1">
      <alignment horizontal="center" vertical="top" wrapText="1"/>
    </xf>
    <xf numFmtId="0" fontId="4" fillId="6" borderId="19" xfId="0" applyFont="1" applyFill="1" applyBorder="1" applyAlignment="1">
      <alignment horizontal="center" vertical="top"/>
    </xf>
    <xf numFmtId="0" fontId="4" fillId="6" borderId="12" xfId="0" applyFont="1" applyFill="1" applyBorder="1" applyAlignment="1">
      <alignment horizontal="center" vertical="top"/>
    </xf>
    <xf numFmtId="0" fontId="0" fillId="5" borderId="0" xfId="0" applyFill="1" applyBorder="1" applyAlignment="1">
      <alignment horizontal="center" vertical="center"/>
    </xf>
    <xf numFmtId="0" fontId="13" fillId="2" borderId="22" xfId="1" applyFont="1" applyBorder="1" applyAlignment="1">
      <alignment horizontal="center" vertical="center"/>
    </xf>
    <xf numFmtId="0" fontId="13" fillId="2" borderId="25" xfId="1" applyFont="1" applyBorder="1" applyAlignment="1">
      <alignment horizontal="center" vertical="center"/>
    </xf>
    <xf numFmtId="0" fontId="6" fillId="3" borderId="26" xfId="2" applyFont="1" applyBorder="1" applyAlignment="1">
      <alignment horizontal="center" vertical="center"/>
    </xf>
    <xf numFmtId="0" fontId="6" fillId="3" borderId="32" xfId="2" applyFont="1" applyBorder="1" applyAlignment="1">
      <alignment horizontal="center" vertical="center"/>
    </xf>
    <xf numFmtId="0" fontId="6" fillId="3" borderId="27" xfId="2" applyFont="1" applyBorder="1" applyAlignment="1">
      <alignment horizontal="center" vertical="center"/>
    </xf>
    <xf numFmtId="0" fontId="6" fillId="3" borderId="23" xfId="2" applyFont="1" applyBorder="1" applyAlignment="1">
      <alignment horizontal="center" vertical="center"/>
    </xf>
    <xf numFmtId="0" fontId="9" fillId="4" borderId="22" xfId="3" applyFont="1" applyAlignment="1">
      <alignment horizontal="center" vertical="center"/>
    </xf>
    <xf numFmtId="0" fontId="9" fillId="4" borderId="22" xfId="3" applyFont="1" applyAlignment="1" applyProtection="1">
      <alignment horizontal="center" vertical="center"/>
      <protection locked="0"/>
    </xf>
    <xf numFmtId="0" fontId="12" fillId="5" borderId="22" xfId="3" applyFont="1" applyFill="1" applyAlignment="1">
      <alignment horizontal="center" vertical="center"/>
    </xf>
    <xf numFmtId="0" fontId="12" fillId="3" borderId="8" xfId="2" applyFont="1" applyBorder="1" applyAlignment="1">
      <alignment horizontal="center" vertical="center"/>
    </xf>
    <xf numFmtId="0" fontId="12" fillId="3" borderId="33" xfId="2" applyFont="1" applyBorder="1" applyAlignment="1">
      <alignment horizontal="center" vertical="center"/>
    </xf>
    <xf numFmtId="0" fontId="9" fillId="6" borderId="42" xfId="2" applyFont="1" applyFill="1" applyBorder="1" applyAlignment="1">
      <alignment horizontal="center" vertical="center"/>
    </xf>
    <xf numFmtId="0" fontId="9" fillId="6" borderId="45" xfId="2" applyFont="1" applyFill="1" applyBorder="1" applyAlignment="1">
      <alignment horizontal="center" vertical="center"/>
    </xf>
    <xf numFmtId="0" fontId="9" fillId="6" borderId="44" xfId="2" applyFont="1" applyFill="1" applyBorder="1" applyAlignment="1" applyProtection="1">
      <alignment horizontal="center" vertical="center"/>
      <protection locked="0"/>
    </xf>
    <xf numFmtId="0" fontId="9" fillId="6" borderId="38" xfId="2" applyFont="1" applyFill="1" applyBorder="1" applyAlignment="1" applyProtection="1">
      <alignment horizontal="center" vertical="center"/>
      <protection locked="0"/>
    </xf>
    <xf numFmtId="0" fontId="9" fillId="6" borderId="46" xfId="2" applyFont="1" applyFill="1" applyBorder="1" applyAlignment="1">
      <alignment horizontal="center" vertical="center"/>
    </xf>
    <xf numFmtId="0" fontId="9" fillId="6" borderId="43" xfId="2" applyFont="1" applyFill="1" applyBorder="1" applyAlignment="1">
      <alignment horizontal="center" vertical="center"/>
    </xf>
    <xf numFmtId="0" fontId="9" fillId="6" borderId="39" xfId="2" applyFont="1" applyFill="1" applyBorder="1" applyAlignment="1" applyProtection="1">
      <alignment horizontal="center" vertical="center"/>
      <protection locked="0"/>
    </xf>
    <xf numFmtId="0" fontId="6" fillId="3" borderId="15" xfId="2" applyFont="1" applyBorder="1" applyAlignment="1">
      <alignment horizontal="center" vertical="center"/>
    </xf>
    <xf numFmtId="1" fontId="16" fillId="5" borderId="18" xfId="0" applyNumberFormat="1" applyFont="1" applyFill="1" applyBorder="1" applyAlignment="1">
      <alignment horizontal="center" vertical="center" wrapText="1"/>
    </xf>
    <xf numFmtId="1" fontId="16" fillId="5" borderId="10" xfId="0" applyNumberFormat="1" applyFont="1" applyFill="1" applyBorder="1" applyAlignment="1">
      <alignment horizontal="center" vertical="center" wrapText="1"/>
    </xf>
    <xf numFmtId="1" fontId="16" fillId="5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4" fillId="6" borderId="9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0" fontId="15" fillId="7" borderId="22" xfId="3" applyFont="1" applyFill="1" applyAlignment="1">
      <alignment horizontal="left" vertical="center" wrapText="1"/>
    </xf>
    <xf numFmtId="0" fontId="15" fillId="7" borderId="24" xfId="3" applyFont="1" applyFill="1" applyBorder="1" applyAlignment="1">
      <alignment horizontal="left" vertical="center" wrapText="1"/>
    </xf>
    <xf numFmtId="0" fontId="15" fillId="7" borderId="36" xfId="3" applyFont="1" applyFill="1" applyBorder="1" applyAlignment="1">
      <alignment horizontal="left" vertical="center" wrapText="1"/>
    </xf>
    <xf numFmtId="0" fontId="15" fillId="7" borderId="37" xfId="3" applyFont="1" applyFill="1" applyBorder="1" applyAlignment="1">
      <alignment horizontal="left" vertical="center" wrapText="1"/>
    </xf>
    <xf numFmtId="1" fontId="12" fillId="5" borderId="22" xfId="3" applyNumberFormat="1" applyFont="1" applyFill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0" xfId="0" applyFont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6" fillId="3" borderId="47" xfId="2" applyFont="1" applyBorder="1" applyAlignment="1">
      <alignment horizontal="center" vertical="center"/>
    </xf>
    <xf numFmtId="0" fontId="6" fillId="3" borderId="48" xfId="2" applyFont="1" applyBorder="1" applyAlignment="1">
      <alignment horizontal="center" vertical="center"/>
    </xf>
    <xf numFmtId="1" fontId="12" fillId="3" borderId="51" xfId="2" applyNumberFormat="1" applyFont="1" applyBorder="1" applyAlignment="1">
      <alignment horizontal="center" vertical="center"/>
    </xf>
    <xf numFmtId="0" fontId="7" fillId="3" borderId="52" xfId="2" applyFont="1" applyBorder="1" applyAlignment="1">
      <alignment horizontal="center" vertical="center"/>
    </xf>
    <xf numFmtId="1" fontId="8" fillId="3" borderId="53" xfId="2" applyNumberFormat="1" applyFont="1" applyBorder="1" applyAlignment="1">
      <alignment horizontal="center" vertical="center"/>
    </xf>
    <xf numFmtId="0" fontId="12" fillId="5" borderId="40" xfId="3" applyFont="1" applyFill="1" applyBorder="1" applyAlignment="1">
      <alignment horizontal="center" vertical="center"/>
    </xf>
    <xf numFmtId="0" fontId="12" fillId="5" borderId="31" xfId="3" applyFont="1" applyFill="1" applyBorder="1" applyAlignment="1">
      <alignment horizontal="center" vertical="center"/>
    </xf>
    <xf numFmtId="0" fontId="12" fillId="5" borderId="49" xfId="3" applyFont="1" applyFill="1" applyBorder="1" applyAlignment="1">
      <alignment horizontal="center" vertical="center"/>
    </xf>
    <xf numFmtId="0" fontId="12" fillId="5" borderId="36" xfId="3" applyFont="1" applyFill="1" applyBorder="1" applyAlignment="1">
      <alignment horizontal="center" vertical="center"/>
    </xf>
    <xf numFmtId="0" fontId="12" fillId="5" borderId="41" xfId="3" applyFont="1" applyFill="1" applyBorder="1" applyAlignment="1">
      <alignment horizontal="center" vertical="center"/>
    </xf>
    <xf numFmtId="0" fontId="12" fillId="5" borderId="50" xfId="3" applyFont="1" applyFill="1" applyBorder="1" applyAlignment="1">
      <alignment horizontal="center" vertical="center"/>
    </xf>
    <xf numFmtId="0" fontId="19" fillId="5" borderId="57" xfId="3" applyFont="1" applyFill="1" applyBorder="1" applyAlignment="1">
      <alignment horizontal="center" vertical="center"/>
    </xf>
    <xf numFmtId="0" fontId="19" fillId="5" borderId="58" xfId="3" applyFont="1" applyFill="1" applyBorder="1" applyAlignment="1">
      <alignment horizontal="center" vertical="center"/>
    </xf>
    <xf numFmtId="0" fontId="19" fillId="5" borderId="59" xfId="3" applyFont="1" applyFill="1" applyBorder="1" applyAlignment="1">
      <alignment horizontal="center" vertical="center"/>
    </xf>
    <xf numFmtId="0" fontId="20" fillId="5" borderId="55" xfId="3" applyFont="1" applyFill="1" applyBorder="1" applyAlignment="1">
      <alignment horizontal="center" vertical="center"/>
    </xf>
    <xf numFmtId="0" fontId="20" fillId="5" borderId="0" xfId="3" applyFont="1" applyFill="1" applyBorder="1" applyAlignment="1">
      <alignment horizontal="center" vertical="center"/>
    </xf>
    <xf numFmtId="0" fontId="20" fillId="5" borderId="54" xfId="3" applyFont="1" applyFill="1" applyBorder="1" applyAlignment="1">
      <alignment horizontal="center" vertical="center"/>
    </xf>
    <xf numFmtId="0" fontId="20" fillId="5" borderId="56" xfId="3" applyFont="1" applyFill="1" applyBorder="1" applyAlignment="1">
      <alignment horizontal="center" vertical="center"/>
    </xf>
    <xf numFmtId="0" fontId="20" fillId="5" borderId="41" xfId="3" applyFont="1" applyFill="1" applyBorder="1" applyAlignment="1">
      <alignment horizontal="center" vertical="center"/>
    </xf>
    <xf numFmtId="0" fontId="20" fillId="5" borderId="50" xfId="3" applyFont="1" applyFill="1" applyBorder="1" applyAlignment="1">
      <alignment horizontal="center" vertical="center"/>
    </xf>
  </cellXfs>
  <cellStyles count="4">
    <cellStyle name="Акцент1" xfId="1" builtinId="29"/>
    <cellStyle name="Вычисление" xfId="2" builtinId="22"/>
    <cellStyle name="Контрольная ячейка" xfId="3" builtinId="23"/>
    <cellStyle name="Обычный" xfId="0" builtinId="0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zoomScale="85" zoomScaleNormal="85" workbookViewId="0">
      <selection activeCell="L21" sqref="L21"/>
    </sheetView>
  </sheetViews>
  <sheetFormatPr defaultRowHeight="15" x14ac:dyDescent="0.25"/>
  <cols>
    <col min="1" max="1" width="9.140625" style="1"/>
    <col min="2" max="2" width="11.7109375" style="1" customWidth="1"/>
    <col min="3" max="3" width="9.140625" style="1"/>
    <col min="4" max="4" width="10.140625" style="1" customWidth="1"/>
    <col min="5" max="6" width="9.140625" style="1"/>
    <col min="7" max="7" width="9.140625" style="1" customWidth="1"/>
    <col min="8" max="8" width="14.28515625" style="1" customWidth="1"/>
    <col min="9" max="9" width="10.5703125" style="1" customWidth="1"/>
    <col min="10" max="10" width="9.140625" style="1"/>
    <col min="11" max="11" width="13.28515625" style="1" customWidth="1"/>
    <col min="12" max="12" width="22.140625" style="1" customWidth="1"/>
    <col min="13" max="13" width="14.42578125" style="1" customWidth="1"/>
    <col min="14" max="14" width="9.140625" style="1"/>
    <col min="15" max="15" width="10.7109375" style="1" customWidth="1"/>
    <col min="16" max="16" width="10.28515625" style="1" customWidth="1"/>
    <col min="17" max="17" width="9.140625" style="1"/>
    <col min="18" max="18" width="12.7109375" style="1" bestFit="1" customWidth="1"/>
    <col min="19" max="16384" width="9.140625" style="1"/>
  </cols>
  <sheetData>
    <row r="1" spans="1:16" ht="15.75" customHeight="1" thickTop="1" thickBot="1" x14ac:dyDescent="0.3">
      <c r="A1" s="106" t="s">
        <v>44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6" ht="15" customHeight="1" thickTop="1" thickBot="1" x14ac:dyDescent="0.3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ht="15.75" customHeight="1" thickTop="1" thickBot="1" x14ac:dyDescent="0.3">
      <c r="A3" s="106"/>
      <c r="B3" s="106"/>
      <c r="C3" s="106"/>
      <c r="D3" s="106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</row>
    <row r="4" spans="1:16" ht="20.25" customHeight="1" thickTop="1" thickBot="1" x14ac:dyDescent="0.3">
      <c r="A4" s="112" t="s">
        <v>0</v>
      </c>
      <c r="B4" s="112"/>
      <c r="C4" s="114" t="s">
        <v>1</v>
      </c>
      <c r="D4" s="114"/>
      <c r="E4" s="151" t="s">
        <v>46</v>
      </c>
      <c r="F4" s="152"/>
      <c r="G4" s="153"/>
      <c r="H4" s="146" t="s">
        <v>3</v>
      </c>
      <c r="I4" s="108"/>
      <c r="J4" s="108"/>
      <c r="K4" s="109"/>
      <c r="L4" s="117" t="s">
        <v>2</v>
      </c>
      <c r="M4" s="119">
        <v>2000</v>
      </c>
      <c r="N4" s="45"/>
      <c r="O4" s="45"/>
      <c r="P4" s="45"/>
    </row>
    <row r="5" spans="1:16" ht="20.25" customHeight="1" thickTop="1" thickBot="1" x14ac:dyDescent="0.3">
      <c r="A5" s="112"/>
      <c r="B5" s="112"/>
      <c r="C5" s="114"/>
      <c r="D5" s="114"/>
      <c r="E5" s="154"/>
      <c r="F5" s="155"/>
      <c r="G5" s="156"/>
      <c r="H5" s="147"/>
      <c r="I5" s="110"/>
      <c r="J5" s="110"/>
      <c r="K5" s="111"/>
      <c r="L5" s="118"/>
      <c r="M5" s="120"/>
      <c r="N5" s="45"/>
      <c r="O5" s="45"/>
      <c r="P5" s="45"/>
    </row>
    <row r="6" spans="1:16" ht="20.25" customHeight="1" thickTop="1" thickBot="1" x14ac:dyDescent="0.3">
      <c r="A6" s="113">
        <v>3222</v>
      </c>
      <c r="B6" s="113"/>
      <c r="C6" s="136">
        <f>SUM(D20:D26)</f>
        <v>14600</v>
      </c>
      <c r="D6" s="136"/>
      <c r="E6" s="157" t="s">
        <v>47</v>
      </c>
      <c r="F6" s="158" t="s">
        <v>48</v>
      </c>
      <c r="G6" s="159"/>
      <c r="H6" s="148">
        <f>M8-M11+M13+M4</f>
        <v>60931.075688000012</v>
      </c>
      <c r="I6" s="115"/>
      <c r="J6" s="115"/>
      <c r="K6" s="116"/>
      <c r="L6" s="124" t="s">
        <v>41</v>
      </c>
      <c r="M6" s="125">
        <f>M8+M4</f>
        <v>174821.07568800001</v>
      </c>
      <c r="N6" s="46"/>
      <c r="O6" s="46"/>
      <c r="P6" s="46"/>
    </row>
    <row r="7" spans="1:16" ht="20.25" customHeight="1" thickTop="1" thickBot="1" x14ac:dyDescent="0.3">
      <c r="A7" s="113"/>
      <c r="B7" s="113"/>
      <c r="C7" s="136"/>
      <c r="D7" s="136"/>
      <c r="E7" s="160">
        <f>FLOOR(I22/60,1)</f>
        <v>1</v>
      </c>
      <c r="F7" s="161">
        <f>ROUND($I$22-E7*60,0)</f>
        <v>56</v>
      </c>
      <c r="G7" s="162"/>
      <c r="H7" s="149" t="s">
        <v>9</v>
      </c>
      <c r="I7" s="4" t="s">
        <v>6</v>
      </c>
      <c r="J7" s="4" t="s">
        <v>8</v>
      </c>
      <c r="K7" s="43" t="s">
        <v>7</v>
      </c>
      <c r="L7" s="124"/>
      <c r="M7" s="127"/>
      <c r="N7" s="46"/>
      <c r="O7" s="46"/>
      <c r="P7" s="46"/>
    </row>
    <row r="8" spans="1:16" ht="20.25" customHeight="1" thickTop="1" thickBot="1" x14ac:dyDescent="0.3">
      <c r="A8" s="113"/>
      <c r="B8" s="113"/>
      <c r="C8" s="136"/>
      <c r="D8" s="136"/>
      <c r="E8" s="163"/>
      <c r="F8" s="164"/>
      <c r="G8" s="165"/>
      <c r="H8" s="150">
        <f>MIN((($H$6-$M$4)*(1-$C$38)-I8-J8+M4),$I$29)</f>
        <v>42430.374495360011</v>
      </c>
      <c r="I8" s="6">
        <f>MIN((I16-400)/2+400,H29)</f>
        <v>5503.7968119200004</v>
      </c>
      <c r="J8" s="6">
        <f>MIN(I16-I8+M4,$H$30)</f>
        <v>7103.7968119200004</v>
      </c>
      <c r="K8" s="44">
        <f>H6-H8-I8-J8</f>
        <v>5893.1075687999992</v>
      </c>
      <c r="L8" s="124" t="s">
        <v>40</v>
      </c>
      <c r="M8" s="125">
        <f>IF($A6&lt;(15500-100*M$11/1000),0.0000006*$A6^2+(0.000105882*M$11/1000-0.002365)*$A6+1.0171*M$11/1000+5.7824,0.000001*$A6^2+(0.0002136*M$11/1000-0.01817)*$A6+0.6995*M$11/1000+49.059)*1000</f>
        <v>172821.07568800001</v>
      </c>
      <c r="N8" s="46"/>
      <c r="O8" s="46"/>
      <c r="P8" s="46"/>
    </row>
    <row r="9" spans="1:16" ht="15.75" customHeight="1" thickTop="1" thickBot="1" x14ac:dyDescent="0.3">
      <c r="A9" s="132" t="s">
        <v>45</v>
      </c>
      <c r="B9" s="132"/>
      <c r="C9" s="132"/>
      <c r="D9" s="132"/>
      <c r="E9" s="132"/>
      <c r="F9" s="132"/>
      <c r="G9" s="132"/>
      <c r="H9" s="133"/>
      <c r="I9" s="133"/>
      <c r="J9" s="133"/>
      <c r="K9" s="134"/>
      <c r="L9" s="124"/>
      <c r="M9" s="126"/>
      <c r="N9" s="47"/>
      <c r="O9" s="45"/>
      <c r="P9" s="48"/>
    </row>
    <row r="10" spans="1:16" ht="18.75" customHeight="1" thickTop="1" thickBot="1" x14ac:dyDescent="0.3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5"/>
      <c r="L10" s="124"/>
      <c r="M10" s="127"/>
      <c r="N10" s="47"/>
      <c r="O10" s="45"/>
      <c r="P10" s="48"/>
    </row>
    <row r="11" spans="1:16" ht="20.25" thickTop="1" thickBot="1" x14ac:dyDescent="0.3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5"/>
      <c r="L11" s="124" t="s">
        <v>5</v>
      </c>
      <c r="M11" s="125">
        <f>D27+M13</f>
        <v>123890</v>
      </c>
      <c r="N11" s="47"/>
      <c r="O11" s="45"/>
      <c r="P11" s="48"/>
    </row>
    <row r="12" spans="1:16" ht="20.25" thickTop="1" thickBot="1" x14ac:dyDescent="0.3">
      <c r="A12" s="132"/>
      <c r="B12" s="132"/>
      <c r="C12" s="132"/>
      <c r="D12" s="132"/>
      <c r="E12" s="132"/>
      <c r="F12" s="132"/>
      <c r="G12" s="132"/>
      <c r="H12" s="132"/>
      <c r="I12" s="132"/>
      <c r="J12" s="132"/>
      <c r="K12" s="135"/>
      <c r="L12" s="124"/>
      <c r="M12" s="127"/>
      <c r="N12" s="47"/>
      <c r="O12" s="45"/>
      <c r="P12" s="48"/>
    </row>
    <row r="13" spans="1:16" ht="18.75" customHeight="1" thickTop="1" thickBot="1" x14ac:dyDescent="0.3">
      <c r="A13" s="132"/>
      <c r="B13" s="132"/>
      <c r="C13" s="132"/>
      <c r="D13" s="132"/>
      <c r="E13" s="132"/>
      <c r="F13" s="132"/>
      <c r="G13" s="132"/>
      <c r="H13" s="132"/>
      <c r="I13" s="132"/>
      <c r="J13" s="132"/>
      <c r="K13" s="135"/>
      <c r="L13" s="121" t="s">
        <v>4</v>
      </c>
      <c r="M13" s="123">
        <v>10000</v>
      </c>
      <c r="N13" s="48"/>
      <c r="O13" s="48"/>
      <c r="P13" s="48"/>
    </row>
    <row r="14" spans="1:16" ht="18.75" customHeight="1" thickTop="1" thickBot="1" x14ac:dyDescent="0.3">
      <c r="A14" s="132"/>
      <c r="B14" s="132"/>
      <c r="C14" s="132"/>
      <c r="D14" s="132"/>
      <c r="E14" s="132"/>
      <c r="F14" s="132"/>
      <c r="G14" s="132"/>
      <c r="H14" s="132"/>
      <c r="I14" s="132"/>
      <c r="J14" s="132"/>
      <c r="K14" s="135"/>
      <c r="L14" s="122"/>
      <c r="M14" s="120"/>
      <c r="N14" s="48"/>
      <c r="O14" s="48"/>
      <c r="P14" s="48"/>
    </row>
    <row r="15" spans="1:16" ht="14.25" customHeight="1" thickTop="1" thickBot="1" x14ac:dyDescent="0.3">
      <c r="H15" s="70"/>
      <c r="I15" s="137" t="s">
        <v>38</v>
      </c>
      <c r="J15" s="137"/>
      <c r="L15"/>
      <c r="M15"/>
    </row>
    <row r="16" spans="1:16" ht="18.75" customHeight="1" thickBot="1" x14ac:dyDescent="0.3">
      <c r="A16" s="139" t="s">
        <v>10</v>
      </c>
      <c r="B16" s="140"/>
      <c r="C16" s="140"/>
      <c r="D16" s="140"/>
      <c r="E16" s="140"/>
      <c r="F16" s="140"/>
      <c r="G16" s="141"/>
      <c r="H16" s="68"/>
      <c r="I16" s="138">
        <f>C28*(H6-M4)</f>
        <v>10607.593623840001</v>
      </c>
      <c r="J16" s="138"/>
      <c r="K16" s="3"/>
      <c r="L16"/>
      <c r="M16" s="5"/>
    </row>
    <row r="17" spans="1:17" ht="30" customHeight="1" thickBot="1" x14ac:dyDescent="0.3">
      <c r="A17" s="144" t="s">
        <v>11</v>
      </c>
      <c r="B17" s="145"/>
      <c r="C17" s="33" t="s">
        <v>18</v>
      </c>
      <c r="D17" s="33" t="s">
        <v>12</v>
      </c>
      <c r="E17" s="33" t="s">
        <v>23</v>
      </c>
      <c r="F17" s="34" t="s">
        <v>24</v>
      </c>
      <c r="G17" s="35" t="s">
        <v>21</v>
      </c>
      <c r="H17" s="71" t="s">
        <v>39</v>
      </c>
      <c r="I17" s="138">
        <f>7.2/125.5*(D18+C6+H6-M4)+400</f>
        <v>10301.065696841435</v>
      </c>
      <c r="J17" s="138"/>
      <c r="K17" s="3"/>
      <c r="L17"/>
      <c r="M17" s="5"/>
    </row>
    <row r="18" spans="1:17" ht="30" customHeight="1" thickBot="1" x14ac:dyDescent="0.3">
      <c r="A18" s="142" t="s">
        <v>22</v>
      </c>
      <c r="B18" s="143"/>
      <c r="C18" s="30"/>
      <c r="D18" s="31">
        <v>99050</v>
      </c>
      <c r="E18" s="30">
        <v>-14.82</v>
      </c>
      <c r="F18" s="22">
        <f>D18*E18</f>
        <v>-1467921</v>
      </c>
      <c r="G18" s="32">
        <f>(-E18+19.15)/76.648*100</f>
        <v>44.319486483665585</v>
      </c>
      <c r="H18" s="68" t="s">
        <v>49</v>
      </c>
      <c r="I18" s="68">
        <f>0.00291*($D$40/1000)^2-0.729*$D$40/1000+61.525</f>
        <v>22.451767251144098</v>
      </c>
      <c r="J18" s="68" t="s">
        <v>48</v>
      </c>
      <c r="K18" s="3"/>
      <c r="L18"/>
      <c r="M18" s="5"/>
    </row>
    <row r="19" spans="1:17" ht="15.75" thickBot="1" x14ac:dyDescent="0.3">
      <c r="A19" s="128" t="s">
        <v>13</v>
      </c>
      <c r="B19" s="129"/>
      <c r="C19" s="7">
        <v>3</v>
      </c>
      <c r="D19" s="9">
        <f>C19*80</f>
        <v>240</v>
      </c>
      <c r="E19" s="8">
        <v>86.2</v>
      </c>
      <c r="F19" s="10">
        <f t="shared" ref="F19:F26" si="0">D19*E19</f>
        <v>20688</v>
      </c>
      <c r="G19" s="89"/>
      <c r="H19" s="68" t="s">
        <v>50</v>
      </c>
      <c r="I19" s="68">
        <f>($D$40/1000)^2*0.0706-$D$40/1000*17.473+1406.3</f>
        <v>495.21631316177013</v>
      </c>
      <c r="J19" s="68" t="s">
        <v>52</v>
      </c>
      <c r="K19" s="3"/>
    </row>
    <row r="20" spans="1:17" ht="33" customHeight="1" thickBot="1" x14ac:dyDescent="0.3">
      <c r="A20" s="130" t="s">
        <v>34</v>
      </c>
      <c r="B20" s="131"/>
      <c r="C20" s="36">
        <v>11</v>
      </c>
      <c r="D20" s="25">
        <f>C20*75</f>
        <v>825</v>
      </c>
      <c r="E20" s="8">
        <v>60</v>
      </c>
      <c r="F20" s="10">
        <f t="shared" si="0"/>
        <v>49500</v>
      </c>
      <c r="G20" s="90"/>
      <c r="H20" s="68" t="s">
        <v>51</v>
      </c>
      <c r="I20" s="68">
        <f>($A$6-I19-445)/2124*60</f>
        <v>64.45716629486526</v>
      </c>
      <c r="J20" s="68" t="s">
        <v>48</v>
      </c>
      <c r="K20" s="3"/>
    </row>
    <row r="21" spans="1:17" ht="15" customHeight="1" x14ac:dyDescent="0.25">
      <c r="A21" s="97" t="s">
        <v>14</v>
      </c>
      <c r="B21" s="98"/>
      <c r="C21" s="78">
        <v>30</v>
      </c>
      <c r="D21" s="80">
        <f>C21*75</f>
        <v>2250</v>
      </c>
      <c r="E21" s="96">
        <v>43.5</v>
      </c>
      <c r="F21" s="10">
        <f t="shared" si="0"/>
        <v>97875</v>
      </c>
      <c r="G21" s="90"/>
      <c r="H21" s="68" t="s">
        <v>53</v>
      </c>
      <c r="I21" s="68">
        <f>20.6+1.5+2.2+4.8</f>
        <v>29.1</v>
      </c>
      <c r="J21" s="68" t="s">
        <v>48</v>
      </c>
      <c r="K21" s="3"/>
    </row>
    <row r="22" spans="1:17" ht="15.75" thickBot="1" x14ac:dyDescent="0.3">
      <c r="A22" s="97"/>
      <c r="B22" s="98"/>
      <c r="C22" s="79"/>
      <c r="D22" s="80"/>
      <c r="E22" s="96"/>
      <c r="F22" s="10">
        <f t="shared" si="0"/>
        <v>0</v>
      </c>
      <c r="G22" s="90"/>
      <c r="H22" s="68" t="s">
        <v>54</v>
      </c>
      <c r="I22" s="68">
        <f>I18+I20+I21</f>
        <v>116.00893354600936</v>
      </c>
      <c r="J22" s="68" t="s">
        <v>48</v>
      </c>
      <c r="K22" s="3"/>
    </row>
    <row r="23" spans="1:17" x14ac:dyDescent="0.25">
      <c r="A23" s="99" t="s">
        <v>15</v>
      </c>
      <c r="B23" s="100"/>
      <c r="C23" s="78">
        <v>105</v>
      </c>
      <c r="D23" s="80">
        <f>C23*75</f>
        <v>7875</v>
      </c>
      <c r="E23" s="105">
        <v>-6.38</v>
      </c>
      <c r="F23" s="10">
        <f t="shared" si="0"/>
        <v>-50242.5</v>
      </c>
      <c r="G23" s="90"/>
      <c r="H23" s="2"/>
      <c r="I23" s="2"/>
      <c r="J23" s="2"/>
      <c r="K23" s="2"/>
    </row>
    <row r="24" spans="1:17" ht="15.75" thickBot="1" x14ac:dyDescent="0.3">
      <c r="A24" s="101"/>
      <c r="B24" s="102"/>
      <c r="C24" s="79"/>
      <c r="D24" s="80"/>
      <c r="E24" s="105"/>
      <c r="F24" s="10">
        <f t="shared" si="0"/>
        <v>0</v>
      </c>
      <c r="G24" s="90"/>
      <c r="H24" s="2"/>
      <c r="I24" s="2"/>
      <c r="J24" s="2"/>
      <c r="K24" s="2"/>
    </row>
    <row r="25" spans="1:17" ht="19.5" thickBot="1" x14ac:dyDescent="0.3">
      <c r="A25" s="103" t="s">
        <v>16</v>
      </c>
      <c r="B25" s="104"/>
      <c r="C25" s="37">
        <v>0.5</v>
      </c>
      <c r="D25" s="26">
        <f>SUM(C20:C24)*25*C25</f>
        <v>1825</v>
      </c>
      <c r="E25" s="7">
        <v>18.059999999999999</v>
      </c>
      <c r="F25" s="10">
        <f t="shared" si="0"/>
        <v>32959.5</v>
      </c>
      <c r="G25" s="90"/>
      <c r="H25" s="2"/>
      <c r="I25" s="2"/>
      <c r="J25" s="2"/>
      <c r="K25" s="2"/>
    </row>
    <row r="26" spans="1:17" ht="19.5" thickBot="1" x14ac:dyDescent="0.3">
      <c r="A26" s="87" t="s">
        <v>17</v>
      </c>
      <c r="B26" s="88"/>
      <c r="C26" s="23">
        <f>1-C25</f>
        <v>0.5</v>
      </c>
      <c r="D26" s="27">
        <f>SUM(C20:C24)*25-D25</f>
        <v>1825</v>
      </c>
      <c r="E26" s="7">
        <v>-55.82</v>
      </c>
      <c r="F26" s="10">
        <f t="shared" si="0"/>
        <v>-101871.5</v>
      </c>
      <c r="G26" s="91"/>
      <c r="H26" s="2"/>
      <c r="I26" s="2"/>
      <c r="J26" s="2"/>
      <c r="K26" s="2"/>
    </row>
    <row r="27" spans="1:17" ht="16.5" thickBot="1" x14ac:dyDescent="0.3">
      <c r="A27" s="86" t="s">
        <v>25</v>
      </c>
      <c r="B27" s="77"/>
      <c r="C27" s="14"/>
      <c r="D27" s="17">
        <f>SUM(D18:D26)</f>
        <v>113890</v>
      </c>
      <c r="E27" s="42">
        <f>F27/D27</f>
        <v>-12.459500395118097</v>
      </c>
      <c r="F27" s="11">
        <f>SUM(F18:F26)</f>
        <v>-1419012.5</v>
      </c>
      <c r="G27" s="24">
        <f>(-E27+19.15)/76.648*100</f>
        <v>41.23982412472354</v>
      </c>
      <c r="H27" s="2"/>
      <c r="I27" s="2"/>
      <c r="J27" s="55"/>
      <c r="K27" s="56"/>
      <c r="L27" s="56"/>
      <c r="M27" s="56"/>
      <c r="N27" s="57"/>
      <c r="O27" s="57"/>
      <c r="P27" s="57"/>
      <c r="Q27" s="57"/>
    </row>
    <row r="28" spans="1:17" ht="31.5" customHeight="1" thickBot="1" x14ac:dyDescent="0.3">
      <c r="A28" s="81" t="s">
        <v>33</v>
      </c>
      <c r="B28" s="82"/>
      <c r="C28" s="41">
        <v>0.18</v>
      </c>
      <c r="D28" s="49" t="s">
        <v>42</v>
      </c>
      <c r="E28" s="50">
        <f>I17/H6</f>
        <v>0.16906095256857848</v>
      </c>
      <c r="F28" s="39"/>
      <c r="G28" s="40"/>
      <c r="H28" s="68" t="s">
        <v>43</v>
      </c>
      <c r="I28" s="68" t="s">
        <v>36</v>
      </c>
      <c r="J28" s="58"/>
      <c r="K28" s="58"/>
      <c r="L28" s="58"/>
      <c r="M28" s="58"/>
      <c r="N28" s="58"/>
      <c r="O28" s="58"/>
      <c r="P28" s="57"/>
      <c r="Q28" s="57"/>
    </row>
    <row r="29" spans="1:17" x14ac:dyDescent="0.25">
      <c r="A29" s="95" t="s">
        <v>32</v>
      </c>
      <c r="B29" s="18" t="s">
        <v>6</v>
      </c>
      <c r="C29" s="54"/>
      <c r="D29" s="28">
        <f>I8</f>
        <v>5503.7968119200004</v>
      </c>
      <c r="E29" s="19">
        <v>48.04</v>
      </c>
      <c r="F29" s="12">
        <f t="shared" ref="F29:F37" si="1">(E29-14.82)*D29</f>
        <v>182836.1300919824</v>
      </c>
      <c r="G29" s="92"/>
      <c r="H29" s="69">
        <v>7640</v>
      </c>
      <c r="I29" s="69">
        <f>H31+H32+H33+H34+H35+H37</f>
        <v>83410</v>
      </c>
      <c r="J29" s="59"/>
      <c r="K29" s="60"/>
      <c r="L29" s="61"/>
      <c r="M29" s="62"/>
      <c r="N29" s="48"/>
      <c r="O29" s="63"/>
      <c r="P29" s="57"/>
      <c r="Q29" s="57"/>
    </row>
    <row r="30" spans="1:17" x14ac:dyDescent="0.25">
      <c r="A30" s="95"/>
      <c r="B30" s="18" t="s">
        <v>8</v>
      </c>
      <c r="C30" s="53"/>
      <c r="D30" s="28">
        <f>J8-M4</f>
        <v>5103.7968119200004</v>
      </c>
      <c r="E30" s="19">
        <v>31.8</v>
      </c>
      <c r="F30" s="10">
        <f t="shared" si="1"/>
        <v>86662.469866401603</v>
      </c>
      <c r="G30" s="93"/>
      <c r="H30" s="69">
        <v>10600</v>
      </c>
      <c r="I30" s="69">
        <f>I29-H31+17000</f>
        <v>78990</v>
      </c>
      <c r="J30" s="59"/>
      <c r="K30" s="60"/>
      <c r="L30" s="61"/>
      <c r="M30" s="62"/>
      <c r="N30" s="48"/>
      <c r="O30" s="63"/>
      <c r="P30" s="57"/>
      <c r="Q30" s="57"/>
    </row>
    <row r="31" spans="1:17" x14ac:dyDescent="0.25">
      <c r="A31" s="95"/>
      <c r="B31" s="18" t="s">
        <v>26</v>
      </c>
      <c r="C31" s="53"/>
      <c r="D31" s="28">
        <f>MAX(0,MIN(17000,(H8-D37-17270)/2))+MAX(0,H8-D37-71090)</f>
        <v>8630.1872476800054</v>
      </c>
      <c r="E31" s="19">
        <v>19.59</v>
      </c>
      <c r="F31" s="10">
        <f t="shared" si="1"/>
        <v>41165.99317143362</v>
      </c>
      <c r="G31" s="93"/>
      <c r="H31" s="69">
        <v>21420</v>
      </c>
      <c r="I31" s="69" t="s">
        <v>37</v>
      </c>
      <c r="J31" s="59"/>
      <c r="K31" s="60"/>
      <c r="L31" s="61"/>
      <c r="M31" s="62"/>
      <c r="N31" s="48"/>
      <c r="O31" s="63"/>
      <c r="P31" s="57"/>
      <c r="Q31" s="57"/>
    </row>
    <row r="32" spans="1:17" x14ac:dyDescent="0.25">
      <c r="A32" s="95"/>
      <c r="B32" s="18" t="s">
        <v>27</v>
      </c>
      <c r="C32" s="53"/>
      <c r="D32" s="28">
        <f>MAX(0,MIN(H8-D37-55690,15400))</f>
        <v>0</v>
      </c>
      <c r="E32" s="19">
        <v>-5.93</v>
      </c>
      <c r="F32" s="10">
        <f t="shared" si="1"/>
        <v>0</v>
      </c>
      <c r="G32" s="93"/>
      <c r="H32" s="69">
        <v>15400</v>
      </c>
      <c r="I32" s="69">
        <f>H29+H30</f>
        <v>18240</v>
      </c>
      <c r="J32" s="59"/>
      <c r="K32" s="60"/>
      <c r="L32" s="61"/>
      <c r="M32" s="62"/>
      <c r="N32" s="48"/>
      <c r="O32" s="63"/>
      <c r="P32" s="57"/>
      <c r="Q32" s="57"/>
    </row>
    <row r="33" spans="1:17" x14ac:dyDescent="0.25">
      <c r="A33" s="95"/>
      <c r="B33" s="18" t="s">
        <v>28</v>
      </c>
      <c r="C33" s="51"/>
      <c r="D33" s="28">
        <f>MAX(0,MIN(15000,(H8-D37-30110)/2))</f>
        <v>2210.1872476800054</v>
      </c>
      <c r="E33" s="19">
        <v>-23.18</v>
      </c>
      <c r="F33" s="10">
        <f t="shared" si="1"/>
        <v>-83987.115411840205</v>
      </c>
      <c r="G33" s="93"/>
      <c r="H33" s="69">
        <v>15000</v>
      </c>
      <c r="I33" s="69"/>
      <c r="J33" s="59"/>
      <c r="K33" s="60"/>
      <c r="L33" s="61"/>
      <c r="M33" s="62"/>
      <c r="N33" s="48"/>
      <c r="O33" s="63"/>
      <c r="P33" s="57"/>
      <c r="Q33" s="57"/>
    </row>
    <row r="34" spans="1:17" x14ac:dyDescent="0.25">
      <c r="A34" s="95"/>
      <c r="B34" s="18" t="s">
        <v>29</v>
      </c>
      <c r="C34" s="51"/>
      <c r="D34" s="28">
        <f>MAX(0,MIN(3125,(H8-D37)/2)+MIN(8635,(H8-D37)/2))</f>
        <v>11760</v>
      </c>
      <c r="E34" s="19">
        <v>-0.35</v>
      </c>
      <c r="F34" s="10">
        <f t="shared" si="1"/>
        <v>-178399.2</v>
      </c>
      <c r="G34" s="93"/>
      <c r="H34" s="69">
        <v>11760</v>
      </c>
      <c r="I34" s="69"/>
      <c r="J34" s="59"/>
      <c r="K34" s="60"/>
      <c r="L34" s="61"/>
      <c r="M34" s="62"/>
      <c r="N34" s="48"/>
      <c r="O34" s="63"/>
      <c r="P34" s="57"/>
      <c r="Q34" s="57"/>
    </row>
    <row r="35" spans="1:17" x14ac:dyDescent="0.25">
      <c r="A35" s="95"/>
      <c r="B35" s="18" t="s">
        <v>30</v>
      </c>
      <c r="C35" s="51"/>
      <c r="D35" s="28">
        <f>MAX(0,MIN(11930,(H8-D37-6250)/2))</f>
        <v>11930</v>
      </c>
      <c r="E35" s="19">
        <v>-11.67</v>
      </c>
      <c r="F35" s="10">
        <f t="shared" si="1"/>
        <v>-316025.7</v>
      </c>
      <c r="G35" s="93"/>
      <c r="H35" s="69">
        <v>11930</v>
      </c>
      <c r="I35" s="69"/>
      <c r="J35" s="59"/>
      <c r="K35" s="60"/>
      <c r="L35" s="61"/>
      <c r="M35" s="62"/>
      <c r="N35" s="48"/>
      <c r="O35" s="63"/>
      <c r="P35" s="57"/>
      <c r="Q35" s="57"/>
    </row>
    <row r="36" spans="1:17" x14ac:dyDescent="0.25">
      <c r="A36" s="95"/>
      <c r="B36" s="18" t="s">
        <v>7</v>
      </c>
      <c r="C36" s="53"/>
      <c r="D36" s="28">
        <f>K8</f>
        <v>5893.1075687999992</v>
      </c>
      <c r="E36" s="19">
        <v>-58.77</v>
      </c>
      <c r="F36" s="10">
        <f t="shared" si="1"/>
        <v>-433673.78598799196</v>
      </c>
      <c r="G36" s="93"/>
      <c r="H36" s="69">
        <v>12000</v>
      </c>
      <c r="I36" s="69"/>
      <c r="J36" s="59"/>
      <c r="K36" s="60"/>
      <c r="L36" s="61"/>
      <c r="M36" s="62"/>
      <c r="N36" s="48"/>
      <c r="O36" s="63"/>
      <c r="P36" s="64"/>
      <c r="Q36" s="57"/>
    </row>
    <row r="37" spans="1:17" ht="15.75" thickBot="1" x14ac:dyDescent="0.3">
      <c r="A37" s="95"/>
      <c r="B37" s="18" t="s">
        <v>31</v>
      </c>
      <c r="C37" s="52"/>
      <c r="D37" s="29">
        <f>MIN(H37,H8)</f>
        <v>7900</v>
      </c>
      <c r="E37" s="20">
        <v>2.6</v>
      </c>
      <c r="F37" s="22">
        <f t="shared" si="1"/>
        <v>-96538</v>
      </c>
      <c r="G37" s="94"/>
      <c r="H37" s="69">
        <v>7900</v>
      </c>
      <c r="I37" s="69"/>
      <c r="J37" s="59"/>
      <c r="K37" s="60"/>
      <c r="L37" s="61"/>
      <c r="M37" s="62"/>
      <c r="N37" s="48"/>
      <c r="O37" s="63"/>
      <c r="P37" s="57"/>
      <c r="Q37" s="57"/>
    </row>
    <row r="38" spans="1:17" ht="36.75" customHeight="1" thickBot="1" x14ac:dyDescent="0.3">
      <c r="A38" s="81" t="s">
        <v>35</v>
      </c>
      <c r="B38" s="82"/>
      <c r="C38" s="38">
        <v>0.1</v>
      </c>
      <c r="D38" s="83"/>
      <c r="E38" s="84"/>
      <c r="F38" s="84"/>
      <c r="G38" s="85"/>
      <c r="H38" s="69">
        <f>SUM(H29:H37)</f>
        <v>113650</v>
      </c>
      <c r="I38" s="69"/>
      <c r="J38" s="58"/>
      <c r="K38" s="58"/>
      <c r="L38" s="65"/>
      <c r="M38" s="48"/>
      <c r="N38" s="48"/>
      <c r="O38" s="66"/>
      <c r="P38" s="57"/>
      <c r="Q38" s="57"/>
    </row>
    <row r="39" spans="1:17" ht="16.5" thickBot="1" x14ac:dyDescent="0.3">
      <c r="A39" s="74" t="s">
        <v>19</v>
      </c>
      <c r="B39" s="75"/>
      <c r="C39" s="72"/>
      <c r="D39" s="17">
        <f>SUM(D29:D37)</f>
        <v>58931.075688000012</v>
      </c>
      <c r="E39" s="7">
        <f>F39/D39</f>
        <v>-13.540550532195715</v>
      </c>
      <c r="F39" s="22">
        <f>SUM(F29:F37)</f>
        <v>-797959.2082700145</v>
      </c>
      <c r="G39" s="15"/>
      <c r="J39" s="58"/>
      <c r="K39" s="58"/>
      <c r="L39" s="65"/>
      <c r="M39" s="62"/>
      <c r="N39" s="48"/>
      <c r="O39" s="67"/>
      <c r="P39" s="57"/>
      <c r="Q39" s="57"/>
    </row>
    <row r="40" spans="1:17" ht="16.5" thickBot="1" x14ac:dyDescent="0.3">
      <c r="A40" s="76" t="s">
        <v>20</v>
      </c>
      <c r="B40" s="77"/>
      <c r="C40" s="73"/>
      <c r="D40" s="16">
        <f>SUM(D18:D26)+D39</f>
        <v>172821.07568800001</v>
      </c>
      <c r="E40" s="13">
        <f>F40/D40</f>
        <v>-12.828132792509587</v>
      </c>
      <c r="F40" s="11">
        <f>SUM(F18:F26)+F39</f>
        <v>-2216971.7082700143</v>
      </c>
      <c r="G40" s="24">
        <f>(-E40+19.15)/76.648*100</f>
        <v>41.720766089799582</v>
      </c>
      <c r="H40" s="21"/>
      <c r="J40" s="57"/>
      <c r="K40" s="57"/>
      <c r="L40" s="57"/>
      <c r="M40" s="57"/>
      <c r="N40" s="57"/>
      <c r="O40" s="57"/>
      <c r="P40" s="57"/>
      <c r="Q40" s="57"/>
    </row>
    <row r="41" spans="1:17" x14ac:dyDescent="0.25">
      <c r="J41" s="57"/>
      <c r="K41" s="57"/>
      <c r="L41" s="57"/>
      <c r="M41" s="57"/>
      <c r="N41" s="57"/>
      <c r="O41" s="57"/>
      <c r="P41" s="57"/>
      <c r="Q41" s="57"/>
    </row>
    <row r="42" spans="1:17" x14ac:dyDescent="0.25">
      <c r="J42" s="57"/>
      <c r="K42" s="57"/>
      <c r="L42" s="57"/>
      <c r="M42" s="57"/>
      <c r="N42" s="57"/>
      <c r="O42" s="57"/>
      <c r="P42" s="57"/>
      <c r="Q42" s="57"/>
    </row>
  </sheetData>
  <sheetProtection selectLockedCells="1"/>
  <mergeCells count="50">
    <mergeCell ref="F6:G6"/>
    <mergeCell ref="F7:G8"/>
    <mergeCell ref="E7:E8"/>
    <mergeCell ref="A19:B19"/>
    <mergeCell ref="A20:B20"/>
    <mergeCell ref="A9:K14"/>
    <mergeCell ref="M11:M12"/>
    <mergeCell ref="C6:D8"/>
    <mergeCell ref="L11:L12"/>
    <mergeCell ref="L6:L7"/>
    <mergeCell ref="M6:M7"/>
    <mergeCell ref="I15:J15"/>
    <mergeCell ref="I16:J16"/>
    <mergeCell ref="I17:J17"/>
    <mergeCell ref="A16:G16"/>
    <mergeCell ref="A18:B18"/>
    <mergeCell ref="A17:B17"/>
    <mergeCell ref="E4:G5"/>
    <mergeCell ref="A23:B24"/>
    <mergeCell ref="A25:B25"/>
    <mergeCell ref="D23:D24"/>
    <mergeCell ref="E23:E24"/>
    <mergeCell ref="A1:P3"/>
    <mergeCell ref="H4:K5"/>
    <mergeCell ref="A4:B5"/>
    <mergeCell ref="A6:B8"/>
    <mergeCell ref="C4:D5"/>
    <mergeCell ref="H6:K6"/>
    <mergeCell ref="L4:L5"/>
    <mergeCell ref="M4:M5"/>
    <mergeCell ref="L13:L14"/>
    <mergeCell ref="M13:M14"/>
    <mergeCell ref="L8:L10"/>
    <mergeCell ref="M8:M10"/>
    <mergeCell ref="C39:C40"/>
    <mergeCell ref="A39:B39"/>
    <mergeCell ref="A40:B40"/>
    <mergeCell ref="C21:C22"/>
    <mergeCell ref="D21:D22"/>
    <mergeCell ref="A38:B38"/>
    <mergeCell ref="D38:G38"/>
    <mergeCell ref="A27:B27"/>
    <mergeCell ref="A26:B26"/>
    <mergeCell ref="G19:G26"/>
    <mergeCell ref="G29:G37"/>
    <mergeCell ref="A29:A37"/>
    <mergeCell ref="A28:B28"/>
    <mergeCell ref="E21:E22"/>
    <mergeCell ref="C23:C24"/>
    <mergeCell ref="A21:B22"/>
  </mergeCells>
  <conditionalFormatting sqref="H8:K8">
    <cfRule type="expression" dxfId="0" priority="2">
      <formula>"(H8+I8+J8+K8)=H6"</formula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" id="{88F9DE11-26A2-4AC7-BFE0-843106AABB51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 gte="0">
                <xm:f>125000</xm:f>
              </x14:cfvo>
              <x14:cfIcon iconSet="3Symbols2" iconId="2"/>
              <x14:cfIcon iconSet="3Symbols2" iconId="2"/>
              <x14:cfIcon iconSet="3Symbols2" iconId="0"/>
            </x14:iconSet>
          </x14:cfRule>
          <xm:sqref>O6:P8</xm:sqref>
        </x14:conditionalFormatting>
        <x14:conditionalFormatting xmlns:xm="http://schemas.microsoft.com/office/excel/2006/main">
          <x14:cfRule type="iconSet" priority="9" id="{6BF36C9C-0A09-434B-BA95-B32260D0F397}">
            <x14:iconSet iconSet="3Symbols2" custom="1">
              <x14:cfvo type="percent">
                <xm:f>0</xm:f>
              </x14:cfvo>
              <x14:cfvo type="num">
                <xm:f>40</xm:f>
              </x14:cfvo>
              <x14:cfvo type="num" gte="0">
                <xm:f>42</xm:f>
              </x14:cfvo>
              <x14:cfIcon iconSet="3Symbols2" iconId="0"/>
              <x14:cfIcon iconSet="3Symbols2" iconId="2"/>
              <x14:cfIcon iconSet="3Symbols2" iconId="0"/>
            </x14:iconSet>
          </x14:cfRule>
          <xm:sqref>G27</xm:sqref>
        </x14:conditionalFormatting>
        <x14:conditionalFormatting xmlns:xm="http://schemas.microsoft.com/office/excel/2006/main">
          <x14:cfRule type="iconSet" priority="8" id="{C9B85FCC-AFBE-4B86-A184-9EB6E976EC19}">
            <x14:iconSet iconSet="3Symbols2" custom="1">
              <x14:cfvo type="percent">
                <xm:f>0</xm:f>
              </x14:cfvo>
              <x14:cfvo type="num">
                <xm:f>40</xm:f>
              </x14:cfvo>
              <x14:cfvo type="num" gte="0">
                <xm:f>42</xm:f>
              </x14:cfvo>
              <x14:cfIcon iconSet="3Symbols2" iconId="0"/>
              <x14:cfIcon iconSet="3Symbols2" iconId="2"/>
              <x14:cfIcon iconSet="3Symbols2" iconId="0"/>
            </x14:iconSet>
          </x14:cfRule>
          <xm:sqref>G40</xm:sqref>
        </x14:conditionalFormatting>
        <x14:conditionalFormatting xmlns:xm="http://schemas.microsoft.com/office/excel/2006/main">
          <x14:cfRule type="iconSet" priority="7" id="{F29D0160-BF86-4C39-A02A-2E793B5ACA3A}">
            <x14:iconSet iconSet="3Symbols2" custom="1">
              <x14:cfvo type="percent">
                <xm:f>0</xm:f>
              </x14:cfvo>
              <x14:cfvo type="num">
                <xm:f>46.5</xm:f>
              </x14:cfvo>
              <x14:cfvo type="num" gte="0">
                <xm:f>49</xm:f>
              </x14:cfvo>
              <x14:cfIcon iconSet="3Symbols2" iconId="0"/>
              <x14:cfIcon iconSet="3Symbols2" iconId="2"/>
              <x14:cfIcon iconSet="3Symbols2" iconId="0"/>
            </x14:iconSet>
          </x14:cfRule>
          <xm:sqref>O39</xm:sqref>
        </x14:conditionalFormatting>
        <x14:conditionalFormatting xmlns:xm="http://schemas.microsoft.com/office/excel/2006/main">
          <x14:cfRule type="iconSet" priority="12" id="{8506EA4E-96AC-4CF5-A9D0-E122AD1B7166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 gte="0">
                <xm:f>207000</xm:f>
              </x14:cfvo>
              <x14:cfIcon iconSet="3Symbols2" iconId="2"/>
              <x14:cfIcon iconSet="3Symbols2" iconId="2"/>
              <x14:cfIcon iconSet="3Symbols2" iconId="0"/>
            </x14:iconSet>
          </x14:cfRule>
          <xm:sqref>N6:N8</xm:sqref>
        </x14:conditionalFormatting>
        <x14:conditionalFormatting xmlns:xm="http://schemas.microsoft.com/office/excel/2006/main">
          <x14:cfRule type="iconSet" priority="6" id="{B0C962E8-7FD3-4E8C-BA93-841151145FC0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 gte="0">
                <xm:f>209000</xm:f>
              </x14:cfvo>
              <x14:cfIcon iconSet="3Symbols2" iconId="0"/>
              <x14:cfIcon iconSet="3Symbols2" iconId="2"/>
              <x14:cfIcon iconSet="3Symbols2" iconId="0"/>
            </x14:iconSet>
          </x14:cfRule>
          <xm:sqref>M6</xm:sqref>
        </x14:conditionalFormatting>
        <x14:conditionalFormatting xmlns:xm="http://schemas.microsoft.com/office/excel/2006/main">
          <x14:cfRule type="iconSet" priority="5" id="{834A75D5-7456-4502-AD6B-38E970B334F5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 gte="0">
                <xm:f>207000</xm:f>
              </x14:cfvo>
              <x14:cfIcon iconSet="3Symbols2" iconId="0"/>
              <x14:cfIcon iconSet="3Symbols2" iconId="2"/>
              <x14:cfIcon iconSet="3Symbols2" iconId="0"/>
            </x14:iconSet>
          </x14:cfRule>
          <xm:sqref>M8</xm:sqref>
        </x14:conditionalFormatting>
        <x14:conditionalFormatting xmlns:xm="http://schemas.microsoft.com/office/excel/2006/main">
          <x14:cfRule type="iconSet" priority="4" id="{CE858E23-3B23-4801-B21E-C8DB1F6985A7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 gte="0">
                <xm:f>125000</xm:f>
              </x14:cfvo>
              <x14:cfIcon iconSet="3Symbols2" iconId="0"/>
              <x14:cfIcon iconSet="3Symbols2" iconId="2"/>
              <x14:cfIcon iconSet="3Symbols2" iconId="0"/>
            </x14:iconSet>
          </x14:cfRule>
          <xm:sqref>M11</xm:sqref>
        </x14:conditionalFormatting>
        <x14:conditionalFormatting xmlns:xm="http://schemas.microsoft.com/office/excel/2006/main">
          <x14:cfRule type="iconSet" priority="3" id="{FC31C0A9-9619-443F-855C-B108009B1CB4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8000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M13:M14</xm:sqref>
        </x14:conditionalFormatting>
        <x14:conditionalFormatting xmlns:xm="http://schemas.microsoft.com/office/excel/2006/main">
          <x14:cfRule type="iconSet" priority="1" id="{08627FE4-27EB-4CBF-8B59-C74159341232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 gte="0">
                <xm:f>$D$39+$M$4+10</xm:f>
              </x14:cfvo>
              <x14:cfIcon iconSet="3Symbols2" iconId="2"/>
              <x14:cfIcon iconSet="3Symbols2" iconId="2"/>
              <x14:cfIcon iconSet="3Symbols2" iconId="0"/>
            </x14:iconSet>
          </x14:cfRule>
          <xm:sqref>H6:K6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konsni</dc:creator>
  <cp:lastModifiedBy>Konsni</cp:lastModifiedBy>
  <dcterms:created xsi:type="dcterms:W3CDTF">2009-09-04T17:22:06Z</dcterms:created>
  <dcterms:modified xsi:type="dcterms:W3CDTF">2020-04-04T10:40:41Z</dcterms:modified>
</cp:coreProperties>
</file>